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2" i="1" l="1"/>
  <c r="G32" i="1"/>
  <c r="I22" i="1"/>
  <c r="G22" i="1"/>
  <c r="I28" i="1" l="1"/>
  <c r="I26" i="1" s="1"/>
  <c r="G28" i="1"/>
  <c r="G26" i="1" s="1"/>
  <c r="I11" i="1" l="1"/>
  <c r="G11" i="1"/>
  <c r="I14" i="1" l="1"/>
  <c r="G14" i="1"/>
  <c r="I38" i="1" l="1"/>
  <c r="G38" i="1"/>
  <c r="I19" i="1" l="1"/>
  <c r="G19" i="1"/>
  <c r="I9" i="1" l="1"/>
  <c r="G9" i="1"/>
  <c r="I17" i="1" l="1"/>
  <c r="G17" i="1"/>
  <c r="G8" i="1" s="1"/>
  <c r="G43" i="1" s="1"/>
  <c r="I8" i="1" l="1"/>
  <c r="G45" i="1"/>
  <c r="I43" i="1" l="1"/>
  <c r="I45" i="1" s="1"/>
</calcChain>
</file>

<file path=xl/sharedStrings.xml><?xml version="1.0" encoding="utf-8"?>
<sst xmlns="http://schemas.openxmlformats.org/spreadsheetml/2006/main" count="65" uniqueCount="64">
  <si>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</si>
  <si>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</si>
  <si>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</si>
  <si>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</si>
  <si>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</si>
  <si>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</si>
  <si>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</si>
  <si>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</si>
  <si>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</si>
  <si>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</si>
  <si>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</si>
  <si>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</si>
  <si>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</si>
  <si>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</si>
  <si>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</si>
  <si>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</si>
  <si>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</si>
  <si>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</si>
  <si>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</si>
  <si>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</si>
  <si>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</si>
  <si>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</si>
  <si>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</si>
  <si>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</si>
  <si>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</si>
  <si>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</si>
  <si>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</si>
  <si>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</si>
  <si>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</si>
  <si>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</si>
  <si>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</si>
  <si>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</si>
  <si>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</si>
  <si>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</si>
  <si>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</si>
  <si>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</si>
  <si>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</si>
  <si>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</si>
  <si>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</si>
  <si>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</si>
  <si>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</si>
  <si>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</si>
  <si>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</si>
  <si>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</si>
  <si>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</si>
  <si>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</si>
  <si>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</si>
  <si>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</si>
  <si>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</si>
  <si>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</si>
  <si>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</si>
  <si>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</si>
  <si>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</si>
  <si>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</si>
  <si>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</si>
  <si>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</si>
  <si>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</si>
  <si>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</si>
  <si>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</si>
  <si>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</si>
  <si>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2023 год</t>
  </si>
  <si>
    <t>Дорожное хозяйство (дорожные фонды)</t>
  </si>
  <si>
    <t>Приложение 7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</si>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</sst>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A5" sqref="A5:I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7.28515625" style="35" customWidth="1"/>
  </cols>
  <sheetData>
    <row r="1" spans="1:10" ht="15" customHeight="1" x14ac:dyDescent="0.25">
      <c r="A1" s="3"/>
      <c r="B1" s="3"/>
      <c r="C1" s="4"/>
      <c r="D1" s="4"/>
      <c r="E1" s="4"/>
      <c r="F1" s="3"/>
      <c r="G1" s="25"/>
      <c r="H1" s="78" t="s">
        <v>62</v>
      </c>
      <c r="I1" s="78"/>
    </row>
    <row r="2" spans="1:10" x14ac:dyDescent="0.25">
      <c r="A2" s="79"/>
      <c r="B2" s="79"/>
      <c r="C2" s="80" t="s">
        <v>0</v>
      </c>
      <c r="D2" s="80"/>
      <c r="E2" s="80"/>
      <c r="F2" s="80"/>
      <c r="G2" s="80"/>
      <c r="H2" s="80"/>
      <c r="I2" s="80"/>
    </row>
    <row r="3" spans="1:10" x14ac:dyDescent="0.25">
      <c r="A3" s="79"/>
      <c r="B3" s="79"/>
      <c r="C3" s="79"/>
      <c r="D3" s="79"/>
      <c r="E3" s="101" t="s">
        <v>1</v>
      </c>
      <c r="F3" s="101"/>
      <c r="G3" s="101"/>
      <c r="H3" s="101"/>
      <c r="I3" s="101"/>
    </row>
    <row r="4" spans="1:10" x14ac:dyDescent="0.25">
      <c r="A4" s="79"/>
      <c r="B4" s="79"/>
      <c r="C4" s="79"/>
      <c r="D4" s="79"/>
      <c r="E4" s="101" t="s">
        <v>63</v>
      </c>
      <c r="F4" s="101"/>
      <c r="G4" s="101"/>
      <c r="H4" s="101"/>
      <c r="I4" s="101"/>
    </row>
    <row r="5" spans="1:10" ht="35.25" customHeight="1" thickBot="1" x14ac:dyDescent="0.3">
      <c r="A5" s="81" t="s">
        <v>56</v>
      </c>
      <c r="B5" s="81"/>
      <c r="C5" s="81"/>
      <c r="D5" s="81"/>
      <c r="E5" s="81"/>
      <c r="F5" s="81"/>
      <c r="G5" s="81"/>
      <c r="H5" s="81"/>
      <c r="I5" s="81"/>
    </row>
    <row r="6" spans="1:10" ht="16.5" customHeight="1" x14ac:dyDescent="0.25">
      <c r="A6" s="1" t="s">
        <v>2</v>
      </c>
      <c r="B6" s="82" t="s">
        <v>3</v>
      </c>
      <c r="C6" s="83"/>
      <c r="D6" s="86" t="s">
        <v>4</v>
      </c>
      <c r="E6" s="87"/>
      <c r="F6" s="83"/>
      <c r="G6" s="90" t="s">
        <v>57</v>
      </c>
      <c r="H6" s="91"/>
      <c r="I6" s="26" t="s">
        <v>60</v>
      </c>
    </row>
    <row r="7" spans="1:10" ht="16.5" thickBot="1" x14ac:dyDescent="0.3">
      <c r="A7" s="2" t="s">
        <v>5</v>
      </c>
      <c r="B7" s="84"/>
      <c r="C7" s="85"/>
      <c r="D7" s="88"/>
      <c r="E7" s="89"/>
      <c r="F7" s="85"/>
      <c r="G7" s="92" t="s">
        <v>6</v>
      </c>
      <c r="H7" s="93"/>
      <c r="I7" s="27" t="s">
        <v>6</v>
      </c>
    </row>
    <row r="8" spans="1:10" ht="48" customHeight="1" thickBot="1" x14ac:dyDescent="0.3">
      <c r="A8" s="12">
        <v>639</v>
      </c>
      <c r="B8" s="94"/>
      <c r="C8" s="95"/>
      <c r="D8" s="96" t="s">
        <v>7</v>
      </c>
      <c r="E8" s="97"/>
      <c r="F8" s="98"/>
      <c r="G8" s="99">
        <f>G9+G17+G19+G22+G26+G36+G37+G38+G41+G42</f>
        <v>23094328</v>
      </c>
      <c r="H8" s="100"/>
      <c r="I8" s="28">
        <f>I9+I17+I19+I22+I26+I36+I37+I38+I41+I42</f>
        <v>169373579</v>
      </c>
    </row>
    <row r="9" spans="1:10" ht="16.5" customHeight="1" thickBot="1" x14ac:dyDescent="0.3">
      <c r="A9" s="13" t="s">
        <v>35</v>
      </c>
      <c r="B9" s="59"/>
      <c r="C9" s="60"/>
      <c r="D9" s="61" t="s">
        <v>8</v>
      </c>
      <c r="E9" s="62"/>
      <c r="F9" s="63"/>
      <c r="G9" s="64">
        <f>G10+G11+G13+G14</f>
        <v>4534929</v>
      </c>
      <c r="H9" s="65"/>
      <c r="I9" s="29">
        <f>I10+I11+I13+I14</f>
        <v>3534929</v>
      </c>
      <c r="J9" s="6"/>
    </row>
    <row r="10" spans="1:10" ht="15" customHeight="1" thickBot="1" x14ac:dyDescent="0.3">
      <c r="A10" s="14" t="s">
        <v>36</v>
      </c>
      <c r="B10" s="43">
        <v>100</v>
      </c>
      <c r="C10" s="44"/>
      <c r="D10" s="47" t="s">
        <v>9</v>
      </c>
      <c r="E10" s="48"/>
      <c r="F10" s="49"/>
      <c r="G10" s="45">
        <v>880000</v>
      </c>
      <c r="H10" s="46"/>
      <c r="I10" s="30">
        <v>880000</v>
      </c>
    </row>
    <row r="11" spans="1:10" ht="16.5" thickBot="1" x14ac:dyDescent="0.3">
      <c r="A11" s="14" t="s">
        <v>37</v>
      </c>
      <c r="B11" s="43"/>
      <c r="C11" s="44"/>
      <c r="D11" s="47" t="s">
        <v>10</v>
      </c>
      <c r="E11" s="48"/>
      <c r="F11" s="49"/>
      <c r="G11" s="45">
        <f>G12</f>
        <v>2298932</v>
      </c>
      <c r="H11" s="46"/>
      <c r="I11" s="30">
        <f>I12</f>
        <v>1298932</v>
      </c>
    </row>
    <row r="12" spans="1:10" ht="15.75" customHeight="1" thickBot="1" x14ac:dyDescent="0.3">
      <c r="A12" s="15"/>
      <c r="B12" s="55">
        <v>100</v>
      </c>
      <c r="C12" s="56"/>
      <c r="D12" s="112"/>
      <c r="E12" s="113"/>
      <c r="F12" s="114"/>
      <c r="G12" s="53">
        <v>2298932</v>
      </c>
      <c r="H12" s="54"/>
      <c r="I12" s="31">
        <v>1298932</v>
      </c>
    </row>
    <row r="13" spans="1:10" ht="16.5" thickBot="1" x14ac:dyDescent="0.3">
      <c r="A13" s="14" t="s">
        <v>38</v>
      </c>
      <c r="B13" s="43">
        <v>800</v>
      </c>
      <c r="C13" s="44"/>
      <c r="D13" s="47" t="s">
        <v>11</v>
      </c>
      <c r="E13" s="48"/>
      <c r="F13" s="49"/>
      <c r="G13" s="45">
        <v>30000</v>
      </c>
      <c r="H13" s="46"/>
      <c r="I13" s="30">
        <v>30000</v>
      </c>
    </row>
    <row r="14" spans="1:10" ht="17.25" customHeight="1" thickBot="1" x14ac:dyDescent="0.3">
      <c r="A14" s="14" t="s">
        <v>39</v>
      </c>
      <c r="B14" s="43"/>
      <c r="C14" s="44"/>
      <c r="D14" s="47" t="s">
        <v>12</v>
      </c>
      <c r="E14" s="48"/>
      <c r="F14" s="49"/>
      <c r="G14" s="45">
        <f>G15+G16</f>
        <v>1325997</v>
      </c>
      <c r="H14" s="46"/>
      <c r="I14" s="30">
        <f>I15+I16</f>
        <v>1325997</v>
      </c>
    </row>
    <row r="15" spans="1:10" ht="14.25" customHeight="1" thickBot="1" x14ac:dyDescent="0.3">
      <c r="A15" s="15"/>
      <c r="B15" s="55">
        <v>200</v>
      </c>
      <c r="C15" s="56"/>
      <c r="D15" s="112"/>
      <c r="E15" s="113"/>
      <c r="F15" s="114"/>
      <c r="G15" s="53">
        <v>1182997</v>
      </c>
      <c r="H15" s="54"/>
      <c r="I15" s="31">
        <v>1182997</v>
      </c>
    </row>
    <row r="16" spans="1:10" ht="16.5" thickBot="1" x14ac:dyDescent="0.3">
      <c r="A16" s="15"/>
      <c r="B16" s="115">
        <v>800</v>
      </c>
      <c r="C16" s="56"/>
      <c r="D16" s="112"/>
      <c r="E16" s="113"/>
      <c r="F16" s="114"/>
      <c r="G16" s="53">
        <v>143000</v>
      </c>
      <c r="H16" s="54"/>
      <c r="I16" s="31">
        <v>143000</v>
      </c>
    </row>
    <row r="17" spans="1:9" s="5" customFormat="1" ht="16.5" customHeight="1" thickBot="1" x14ac:dyDescent="0.3">
      <c r="A17" s="11" t="s">
        <v>31</v>
      </c>
      <c r="B17" s="9"/>
      <c r="C17" s="7"/>
      <c r="D17" s="77" t="s">
        <v>32</v>
      </c>
      <c r="E17" s="74"/>
      <c r="F17" s="75"/>
      <c r="G17" s="64">
        <f t="shared" ref="G17" si="0">G18</f>
        <v>240940</v>
      </c>
      <c r="H17" s="65"/>
      <c r="I17" s="29">
        <f>I18</f>
        <v>249837</v>
      </c>
    </row>
    <row r="18" spans="1:9" s="5" customFormat="1" ht="16.5" customHeight="1" thickBot="1" x14ac:dyDescent="0.3">
      <c r="A18" s="16" t="s">
        <v>33</v>
      </c>
      <c r="B18" s="10"/>
      <c r="C18" s="8">
        <v>100</v>
      </c>
      <c r="D18" s="43" t="s">
        <v>34</v>
      </c>
      <c r="E18" s="58"/>
      <c r="F18" s="44"/>
      <c r="G18" s="45">
        <v>240940</v>
      </c>
      <c r="H18" s="46"/>
      <c r="I18" s="30">
        <v>249837</v>
      </c>
    </row>
    <row r="19" spans="1:9" ht="31.5" customHeight="1" thickBot="1" x14ac:dyDescent="0.3">
      <c r="A19" s="13" t="s">
        <v>40</v>
      </c>
      <c r="B19" s="76"/>
      <c r="C19" s="60"/>
      <c r="D19" s="61" t="s">
        <v>13</v>
      </c>
      <c r="E19" s="62"/>
      <c r="F19" s="63"/>
      <c r="G19" s="64">
        <f>G20+G21</f>
        <v>355000</v>
      </c>
      <c r="H19" s="65"/>
      <c r="I19" s="29">
        <f>I20+I21</f>
        <v>355000</v>
      </c>
    </row>
    <row r="20" spans="1:9" ht="64.5" customHeight="1" thickBot="1" x14ac:dyDescent="0.3">
      <c r="A20" s="14" t="s">
        <v>41</v>
      </c>
      <c r="B20" s="43">
        <v>200</v>
      </c>
      <c r="C20" s="44"/>
      <c r="D20" s="47" t="s">
        <v>14</v>
      </c>
      <c r="E20" s="48"/>
      <c r="F20" s="49"/>
      <c r="G20" s="45">
        <v>205000</v>
      </c>
      <c r="H20" s="46"/>
      <c r="I20" s="30">
        <v>205000</v>
      </c>
    </row>
    <row r="21" spans="1:9" ht="18" customHeight="1" thickBot="1" x14ac:dyDescent="0.3">
      <c r="A21" s="14" t="s">
        <v>42</v>
      </c>
      <c r="B21" s="43">
        <v>200</v>
      </c>
      <c r="C21" s="44"/>
      <c r="D21" s="47" t="s">
        <v>15</v>
      </c>
      <c r="E21" s="48"/>
      <c r="F21" s="49"/>
      <c r="G21" s="45">
        <v>150000</v>
      </c>
      <c r="H21" s="46"/>
      <c r="I21" s="30">
        <v>150000</v>
      </c>
    </row>
    <row r="22" spans="1:9" ht="15" customHeight="1" thickBot="1" x14ac:dyDescent="0.3">
      <c r="A22" s="13" t="s">
        <v>43</v>
      </c>
      <c r="B22" s="59"/>
      <c r="C22" s="60"/>
      <c r="D22" s="61" t="s">
        <v>16</v>
      </c>
      <c r="E22" s="62"/>
      <c r="F22" s="63"/>
      <c r="G22" s="64">
        <f>G23+G25+G24</f>
        <v>7296921</v>
      </c>
      <c r="H22" s="65"/>
      <c r="I22" s="29">
        <f>I23+I25+I24</f>
        <v>7380621</v>
      </c>
    </row>
    <row r="23" spans="1:9" ht="16.5" thickBot="1" x14ac:dyDescent="0.3">
      <c r="A23" s="14" t="s">
        <v>44</v>
      </c>
      <c r="B23" s="43">
        <v>800</v>
      </c>
      <c r="C23" s="44"/>
      <c r="D23" s="47" t="s">
        <v>17</v>
      </c>
      <c r="E23" s="48"/>
      <c r="F23" s="49"/>
      <c r="G23" s="45">
        <v>160000</v>
      </c>
      <c r="H23" s="46"/>
      <c r="I23" s="30">
        <v>160000</v>
      </c>
    </row>
    <row r="24" spans="1:9" s="39" customFormat="1" ht="16.5" thickBot="1" x14ac:dyDescent="0.3">
      <c r="A24" s="14" t="s">
        <v>52</v>
      </c>
      <c r="B24" s="43">
        <v>200</v>
      </c>
      <c r="C24" s="44"/>
      <c r="D24" s="40" t="s">
        <v>61</v>
      </c>
      <c r="E24" s="41"/>
      <c r="F24" s="42"/>
      <c r="G24" s="45">
        <v>7126921</v>
      </c>
      <c r="H24" s="46"/>
      <c r="I24" s="30">
        <v>7210621</v>
      </c>
    </row>
    <row r="25" spans="1:9" ht="31.5" customHeight="1" thickBot="1" x14ac:dyDescent="0.3">
      <c r="A25" s="14" t="s">
        <v>45</v>
      </c>
      <c r="B25" s="43">
        <v>200</v>
      </c>
      <c r="C25" s="44"/>
      <c r="D25" s="47" t="s">
        <v>18</v>
      </c>
      <c r="E25" s="48"/>
      <c r="F25" s="49"/>
      <c r="G25" s="45">
        <v>10000</v>
      </c>
      <c r="H25" s="46"/>
      <c r="I25" s="30">
        <v>10000</v>
      </c>
    </row>
    <row r="26" spans="1:9" ht="15" customHeight="1" thickBot="1" x14ac:dyDescent="0.3">
      <c r="A26" s="13" t="s">
        <v>46</v>
      </c>
      <c r="B26" s="59"/>
      <c r="C26" s="60"/>
      <c r="D26" s="61" t="s">
        <v>19</v>
      </c>
      <c r="E26" s="62"/>
      <c r="F26" s="63"/>
      <c r="G26" s="64">
        <f>G27+G28+G31+G32</f>
        <v>9871630</v>
      </c>
      <c r="H26" s="65"/>
      <c r="I26" s="29">
        <f>I27+I28+I31+I32</f>
        <v>157060253</v>
      </c>
    </row>
    <row r="27" spans="1:9" ht="16.5" thickBot="1" x14ac:dyDescent="0.3">
      <c r="A27" s="14" t="s">
        <v>47</v>
      </c>
      <c r="B27" s="43">
        <v>800</v>
      </c>
      <c r="C27" s="44"/>
      <c r="D27" s="47" t="s">
        <v>20</v>
      </c>
      <c r="E27" s="48"/>
      <c r="F27" s="49"/>
      <c r="G27" s="45">
        <v>250000</v>
      </c>
      <c r="H27" s="46"/>
      <c r="I27" s="30">
        <v>250000</v>
      </c>
    </row>
    <row r="28" spans="1:9" ht="16.5" thickBot="1" x14ac:dyDescent="0.3">
      <c r="A28" s="14" t="s">
        <v>48</v>
      </c>
      <c r="B28" s="43"/>
      <c r="C28" s="44"/>
      <c r="D28" s="47" t="s">
        <v>21</v>
      </c>
      <c r="E28" s="48"/>
      <c r="F28" s="49"/>
      <c r="G28" s="45">
        <f>G29+G30</f>
        <v>1675000</v>
      </c>
      <c r="H28" s="46"/>
      <c r="I28" s="30">
        <f>I29+I30</f>
        <v>149000000</v>
      </c>
    </row>
    <row r="29" spans="1:9" s="38" customFormat="1" ht="16.5" thickBot="1" x14ac:dyDescent="0.3">
      <c r="A29" s="14"/>
      <c r="B29" s="36">
        <v>400</v>
      </c>
      <c r="C29" s="37"/>
      <c r="D29" s="57"/>
      <c r="E29" s="58"/>
      <c r="F29" s="44"/>
      <c r="G29" s="45"/>
      <c r="H29" s="46"/>
      <c r="I29" s="30">
        <v>147325000</v>
      </c>
    </row>
    <row r="30" spans="1:9" s="38" customFormat="1" ht="16.5" thickBot="1" x14ac:dyDescent="0.3">
      <c r="A30" s="14"/>
      <c r="B30" s="36">
        <v>800</v>
      </c>
      <c r="C30" s="37"/>
      <c r="D30" s="57"/>
      <c r="E30" s="58"/>
      <c r="F30" s="44"/>
      <c r="G30" s="45">
        <v>1675000</v>
      </c>
      <c r="H30" s="46"/>
      <c r="I30" s="30">
        <v>1675000</v>
      </c>
    </row>
    <row r="31" spans="1:9" s="39" customFormat="1" ht="16.5" thickBot="1" x14ac:dyDescent="0.3">
      <c r="A31" s="14" t="s">
        <v>53</v>
      </c>
      <c r="B31" s="43">
        <v>200</v>
      </c>
      <c r="C31" s="44"/>
      <c r="D31" s="47" t="s">
        <v>28</v>
      </c>
      <c r="E31" s="48"/>
      <c r="F31" s="49"/>
      <c r="G31" s="45">
        <v>4965630</v>
      </c>
      <c r="H31" s="46"/>
      <c r="I31" s="30">
        <v>4829253</v>
      </c>
    </row>
    <row r="32" spans="1:9" s="39" customFormat="1" ht="16.5" thickBot="1" x14ac:dyDescent="0.3">
      <c r="A32" s="14" t="s">
        <v>49</v>
      </c>
      <c r="B32" s="43"/>
      <c r="C32" s="44"/>
      <c r="D32" s="47" t="s">
        <v>29</v>
      </c>
      <c r="E32" s="48"/>
      <c r="F32" s="49"/>
      <c r="G32" s="45">
        <f>G33+G34+G35</f>
        <v>2981000</v>
      </c>
      <c r="H32" s="46"/>
      <c r="I32" s="30">
        <f>I33+I34+I35</f>
        <v>2981000</v>
      </c>
    </row>
    <row r="33" spans="1:9" s="39" customFormat="1" ht="16.5" thickBot="1" x14ac:dyDescent="0.3">
      <c r="A33" s="15"/>
      <c r="B33" s="55">
        <v>100</v>
      </c>
      <c r="C33" s="56"/>
      <c r="D33" s="50"/>
      <c r="E33" s="51"/>
      <c r="F33" s="52"/>
      <c r="G33" s="53">
        <v>2381000</v>
      </c>
      <c r="H33" s="54"/>
      <c r="I33" s="31">
        <v>2381000</v>
      </c>
    </row>
    <row r="34" spans="1:9" s="39" customFormat="1" ht="16.5" thickBot="1" x14ac:dyDescent="0.3">
      <c r="A34" s="15"/>
      <c r="B34" s="55">
        <v>200</v>
      </c>
      <c r="C34" s="56"/>
      <c r="D34" s="50"/>
      <c r="E34" s="51"/>
      <c r="F34" s="52"/>
      <c r="G34" s="53">
        <v>560000</v>
      </c>
      <c r="H34" s="54"/>
      <c r="I34" s="31">
        <v>560000</v>
      </c>
    </row>
    <row r="35" spans="1:9" s="39" customFormat="1" ht="16.5" thickBot="1" x14ac:dyDescent="0.3">
      <c r="A35" s="15"/>
      <c r="B35" s="55">
        <v>800</v>
      </c>
      <c r="C35" s="56"/>
      <c r="D35" s="50"/>
      <c r="E35" s="51"/>
      <c r="F35" s="52"/>
      <c r="G35" s="53">
        <v>40000</v>
      </c>
      <c r="H35" s="54"/>
      <c r="I35" s="31">
        <v>40000</v>
      </c>
    </row>
    <row r="36" spans="1:9" ht="16.5" thickBot="1" x14ac:dyDescent="0.3">
      <c r="A36" s="13" t="s">
        <v>50</v>
      </c>
      <c r="B36" s="59">
        <v>200</v>
      </c>
      <c r="C36" s="60"/>
      <c r="D36" s="61" t="s">
        <v>22</v>
      </c>
      <c r="E36" s="62"/>
      <c r="F36" s="63"/>
      <c r="G36" s="64">
        <v>100000</v>
      </c>
      <c r="H36" s="65"/>
      <c r="I36" s="29">
        <v>100000</v>
      </c>
    </row>
    <row r="37" spans="1:9" ht="16.5" thickBot="1" x14ac:dyDescent="0.3">
      <c r="A37" s="13" t="s">
        <v>51</v>
      </c>
      <c r="B37" s="59">
        <v>200</v>
      </c>
      <c r="C37" s="60"/>
      <c r="D37" s="61" t="s">
        <v>23</v>
      </c>
      <c r="E37" s="62"/>
      <c r="F37" s="63"/>
      <c r="G37" s="64">
        <v>100000</v>
      </c>
      <c r="H37" s="65"/>
      <c r="I37" s="29">
        <v>100000</v>
      </c>
    </row>
    <row r="38" spans="1:9" ht="16.5" thickBot="1" x14ac:dyDescent="0.3">
      <c r="A38" s="13">
        <v>10</v>
      </c>
      <c r="B38" s="59"/>
      <c r="C38" s="60"/>
      <c r="D38" s="61" t="s">
        <v>24</v>
      </c>
      <c r="E38" s="62"/>
      <c r="F38" s="63"/>
      <c r="G38" s="64">
        <f>G39+G40</f>
        <v>524908</v>
      </c>
      <c r="H38" s="65"/>
      <c r="I38" s="29">
        <f>I39+I40</f>
        <v>522939</v>
      </c>
    </row>
    <row r="39" spans="1:9" ht="16.5" thickBot="1" x14ac:dyDescent="0.3">
      <c r="A39" s="14">
        <v>1001</v>
      </c>
      <c r="B39" s="43">
        <v>300</v>
      </c>
      <c r="C39" s="44"/>
      <c r="D39" s="47" t="s">
        <v>25</v>
      </c>
      <c r="E39" s="48"/>
      <c r="F39" s="49"/>
      <c r="G39" s="45">
        <v>87286</v>
      </c>
      <c r="H39" s="46"/>
      <c r="I39" s="30">
        <v>87286</v>
      </c>
    </row>
    <row r="40" spans="1:9" ht="18.75" customHeight="1" thickBot="1" x14ac:dyDescent="0.3">
      <c r="A40" s="14">
        <v>1003</v>
      </c>
      <c r="B40" s="43">
        <v>300</v>
      </c>
      <c r="C40" s="44"/>
      <c r="D40" s="47" t="s">
        <v>26</v>
      </c>
      <c r="E40" s="48"/>
      <c r="F40" s="49"/>
      <c r="G40" s="45">
        <v>437622</v>
      </c>
      <c r="H40" s="46"/>
      <c r="I40" s="30">
        <v>435653</v>
      </c>
    </row>
    <row r="41" spans="1:9" ht="15.75" customHeight="1" thickBot="1" x14ac:dyDescent="0.3">
      <c r="A41" s="13">
        <v>1102</v>
      </c>
      <c r="B41" s="59">
        <v>200</v>
      </c>
      <c r="C41" s="60"/>
      <c r="D41" s="61" t="s">
        <v>27</v>
      </c>
      <c r="E41" s="62"/>
      <c r="F41" s="63"/>
      <c r="G41" s="64">
        <v>50000</v>
      </c>
      <c r="H41" s="65"/>
      <c r="I41" s="29">
        <v>50000</v>
      </c>
    </row>
    <row r="42" spans="1:9" s="24" customFormat="1" ht="31.5" customHeight="1" thickBot="1" x14ac:dyDescent="0.3">
      <c r="A42" s="13" t="s">
        <v>58</v>
      </c>
      <c r="B42" s="22">
        <v>700</v>
      </c>
      <c r="C42" s="23"/>
      <c r="D42" s="73" t="s">
        <v>59</v>
      </c>
      <c r="E42" s="74"/>
      <c r="F42" s="75"/>
      <c r="G42" s="64">
        <v>20000</v>
      </c>
      <c r="H42" s="65"/>
      <c r="I42" s="29">
        <v>20000</v>
      </c>
    </row>
    <row r="43" spans="1:9" ht="16.5" customHeight="1" thickBot="1" x14ac:dyDescent="0.3">
      <c r="A43" s="17"/>
      <c r="B43" s="66"/>
      <c r="C43" s="67"/>
      <c r="D43" s="68" t="s">
        <v>30</v>
      </c>
      <c r="E43" s="69"/>
      <c r="F43" s="70"/>
      <c r="G43" s="71">
        <f>G8</f>
        <v>23094328</v>
      </c>
      <c r="H43" s="72"/>
      <c r="I43" s="32">
        <f>I8</f>
        <v>169373579</v>
      </c>
    </row>
    <row r="44" spans="1:9" ht="17.25" customHeight="1" thickBot="1" x14ac:dyDescent="0.3">
      <c r="A44" s="20"/>
      <c r="B44" s="20"/>
      <c r="C44" s="19"/>
      <c r="D44" s="102" t="s">
        <v>54</v>
      </c>
      <c r="E44" s="103"/>
      <c r="F44" s="104"/>
      <c r="G44" s="108">
        <v>433943</v>
      </c>
      <c r="H44" s="109"/>
      <c r="I44" s="33">
        <v>835320</v>
      </c>
    </row>
    <row r="45" spans="1:9" ht="16.5" thickBot="1" x14ac:dyDescent="0.3">
      <c r="A45" s="21"/>
      <c r="B45" s="21"/>
      <c r="C45" s="18"/>
      <c r="D45" s="105" t="s">
        <v>55</v>
      </c>
      <c r="E45" s="106"/>
      <c r="F45" s="107"/>
      <c r="G45" s="110">
        <f>G43+G44</f>
        <v>23528271</v>
      </c>
      <c r="H45" s="111"/>
      <c r="I45" s="34">
        <f>I43+I44</f>
        <v>170208899</v>
      </c>
    </row>
  </sheetData>
  <mergeCells count="121">
    <mergeCell ref="D44:F44"/>
    <mergeCell ref="D45:F45"/>
    <mergeCell ref="G44:H44"/>
    <mergeCell ref="G45:H45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5:C15"/>
    <mergeCell ref="D15:F15"/>
    <mergeCell ref="G15:H15"/>
    <mergeCell ref="B16:C16"/>
    <mergeCell ref="D16:F16"/>
    <mergeCell ref="G16:H16"/>
    <mergeCell ref="B13:C13"/>
    <mergeCell ref="D13:F13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G13:H13"/>
    <mergeCell ref="B14:C14"/>
    <mergeCell ref="D14:F14"/>
    <mergeCell ref="G14:H14"/>
    <mergeCell ref="B23:C23"/>
    <mergeCell ref="D23:F23"/>
    <mergeCell ref="G23:H23"/>
    <mergeCell ref="B21:C21"/>
    <mergeCell ref="D21:F21"/>
    <mergeCell ref="G21:H21"/>
    <mergeCell ref="B19:C19"/>
    <mergeCell ref="D19:F19"/>
    <mergeCell ref="G19:H19"/>
    <mergeCell ref="B20:C20"/>
    <mergeCell ref="D20:F20"/>
    <mergeCell ref="G20:H20"/>
    <mergeCell ref="B22:C22"/>
    <mergeCell ref="D22:F22"/>
    <mergeCell ref="G22:H22"/>
    <mergeCell ref="D17:F17"/>
    <mergeCell ref="D18:F18"/>
    <mergeCell ref="G17:H17"/>
    <mergeCell ref="G18:H18"/>
    <mergeCell ref="G27:H27"/>
    <mergeCell ref="B28:C28"/>
    <mergeCell ref="D28:F28"/>
    <mergeCell ref="G28:H28"/>
    <mergeCell ref="B25:C25"/>
    <mergeCell ref="D25:F25"/>
    <mergeCell ref="G25:H25"/>
    <mergeCell ref="B26:C26"/>
    <mergeCell ref="D26:F26"/>
    <mergeCell ref="G26:H26"/>
    <mergeCell ref="B38:C38"/>
    <mergeCell ref="D38:F38"/>
    <mergeCell ref="G38:H38"/>
    <mergeCell ref="B36:C36"/>
    <mergeCell ref="D36:F36"/>
    <mergeCell ref="G36:H36"/>
    <mergeCell ref="B37:C37"/>
    <mergeCell ref="D37:F37"/>
    <mergeCell ref="G37:H37"/>
    <mergeCell ref="B41:C41"/>
    <mergeCell ref="D41:F41"/>
    <mergeCell ref="G41:H41"/>
    <mergeCell ref="B39:C39"/>
    <mergeCell ref="D39:F39"/>
    <mergeCell ref="G39:H39"/>
    <mergeCell ref="B40:C40"/>
    <mergeCell ref="B43:C43"/>
    <mergeCell ref="D43:F43"/>
    <mergeCell ref="G43:H43"/>
    <mergeCell ref="D40:F40"/>
    <mergeCell ref="G40:H40"/>
    <mergeCell ref="D42:F42"/>
    <mergeCell ref="G42:H42"/>
    <mergeCell ref="D24:F24"/>
    <mergeCell ref="B24:C24"/>
    <mergeCell ref="G24:H24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D29:F29"/>
    <mergeCell ref="D30:F30"/>
    <mergeCell ref="B27:C27"/>
    <mergeCell ref="D27:F27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2021-08-12T10:52:50Z</dcterms:modified>
</cp:coreProperties>
</file>